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0390DC99-9C6F-4753-93DB-C88C869D5C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Hoja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E41" i="1"/>
</calcChain>
</file>

<file path=xl/sharedStrings.xml><?xml version="1.0" encoding="utf-8"?>
<sst xmlns="http://schemas.openxmlformats.org/spreadsheetml/2006/main" count="135" uniqueCount="89">
  <si>
    <t>VERIFICACIONES</t>
  </si>
  <si>
    <t>1. DATOS GENERALES</t>
  </si>
  <si>
    <t xml:space="preserve">UBICACIÓN: </t>
  </si>
  <si>
    <t>CEBA - ILO</t>
  </si>
  <si>
    <t>NÚMERO DE SERIE:</t>
  </si>
  <si>
    <t>0919/2427</t>
  </si>
  <si>
    <t>MARCA:</t>
  </si>
  <si>
    <t>MERCURY INSTRUMENTS INC</t>
  </si>
  <si>
    <t>CÓDIGO PATRIMONIAL:</t>
  </si>
  <si>
    <t>60220358-002</t>
  </si>
  <si>
    <t>MODELO:</t>
  </si>
  <si>
    <t>UT3000</t>
  </si>
  <si>
    <t>OPERADOR:</t>
  </si>
  <si>
    <t>Jorge Luis 
Hualpa Amable</t>
  </si>
  <si>
    <t>PARÁMETRO:</t>
  </si>
  <si>
    <t>MERCURIO GASEOSO TOTAL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</si>
  <si>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</si>
  <si>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</si>
  <si>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</si>
  <si>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</si>
  <si>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</si>
  <si>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</si>
  <si>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</si>
  <si>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</si>
  <si>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</si>
  <si>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</si>
  <si>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</si>
  <si>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</si>
  <si>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Unidad de Calibracion
Automatica (UCA)</t>
  </si>
  <si>
    <t>Mercury Instruments</t>
  </si>
  <si>
    <t>UCA</t>
  </si>
  <si>
    <t>67221834-0004</t>
  </si>
  <si>
    <t>0118/1262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</si>
  <si>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</si>
  <si>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</si>
  <si>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</si>
  <si>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</si>
  <si>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</si>
  <si>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</si>
  <si>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</si>
  <si>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</si>
  <si>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</si>
  <si>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</si>
  <si>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</si>
  <si>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</si>
  <si>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</si>
  <si>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</si>
  <si>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</si>
  <si>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</si>
  <si>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Horas operacionales</t>
  </si>
  <si>
    <t>---</t>
  </si>
  <si>
    <t>Voltaje de Lampara (V)</t>
  </si>
  <si>
    <t>Heating flow (slph)</t>
  </si>
  <si>
    <t>Sampling flow (slph)</t>
  </si>
  <si>
    <t>Sampling flow (V)</t>
  </si>
  <si>
    <t>Cooling flow (slph)</t>
  </si>
  <si>
    <t>System Evaluation</t>
  </si>
  <si>
    <t>slope de calibracion actual (MGT)</t>
  </si>
  <si>
    <t>Numero de Ciclos de Calentamiento
(Trap Counter)</t>
  </si>
  <si>
    <t>Duracion de ciclo de cereo (seg)</t>
  </si>
  <si>
    <t>Fecha y hora de la unidad</t>
  </si>
  <si>
    <t>Ultima Calibracion Automatica</t>
  </si>
  <si>
    <t>El slope desciende desde el mntto del 26-07-22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</si>
  <si>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</si>
  <si>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</si>
  <si>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</si>
  <si>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</si>
  <si>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</si>
  <si>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</si>
  <si>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</si>
  <si>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</si>
  <si>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</si>
  <si>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</si>
  <si>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</si>
  <si>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</si>
  <si>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</si>
  <si>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</si>
  <si>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</si>
  <si>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FACTORES DE CALIBRACION FLUJOS Y TEMPERATURA</t>
  </si>
  <si>
    <t>Parámetro</t>
  </si>
  <si>
    <t>Slope o Gradiente</t>
  </si>
  <si>
    <t>Constante</t>
  </si>
  <si>
    <t>Sensor de Temperatura de UCA</t>
  </si>
  <si>
    <t>Heating Flow</t>
  </si>
  <si>
    <t>Sampling Flow</t>
  </si>
  <si>
    <t>Observaciones</t>
  </si>
  <si>
    <t>SI</t>
  </si>
  <si>
    <t>CAMBIADO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</si>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</sst>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2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/>
    </xf>
    <xf numFmtId="0" fontId="10" fillId="0" borderId="0" xfId="0" applyFont="1"/>
    <xf numFmtId="0" fontId="6" fillId="0" borderId="8" xfId="0" applyFont="1" applyBorder="1"/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2" fillId="2" borderId="2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7" fillId="0" borderId="0" xfId="0" applyFont="1"/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8" fillId="0" borderId="44" xfId="0" applyFont="1" applyBorder="1"/>
    <xf numFmtId="164" fontId="12" fillId="3" borderId="25" xfId="0" applyNumberFormat="1" applyFont="1" applyFill="1" applyBorder="1" applyAlignment="1">
      <alignment horizontal="center" vertical="center" wrapText="1"/>
    </xf>
    <xf numFmtId="165" fontId="12" fillId="3" borderId="25" xfId="0" applyNumberFormat="1" applyFont="1" applyFill="1" applyBorder="1" applyAlignment="1">
      <alignment horizontal="center" vertical="center" wrapText="1"/>
    </xf>
    <xf numFmtId="0" fontId="18" fillId="0" borderId="15" xfId="0" applyFont="1" applyBorder="1"/>
    <xf numFmtId="0" fontId="19" fillId="0" borderId="29" xfId="0" applyFont="1" applyBorder="1" applyAlignment="1">
      <alignment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8" fillId="0" borderId="35" xfId="0" applyFont="1" applyBorder="1"/>
    <xf numFmtId="0" fontId="19" fillId="0" borderId="0" xfId="0" applyFont="1" applyAlignment="1">
      <alignment vertical="center"/>
    </xf>
    <xf numFmtId="0" fontId="19" fillId="0" borderId="28" xfId="0" applyFont="1" applyBorder="1" applyAlignment="1">
      <alignment vertical="center"/>
    </xf>
    <xf numFmtId="0" fontId="19" fillId="0" borderId="3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8" fillId="0" borderId="8" xfId="0" applyFont="1" applyBorder="1"/>
    <xf numFmtId="0" fontId="19" fillId="0" borderId="36" xfId="0" quotePrefix="1" applyFont="1" applyBorder="1" applyAlignment="1">
      <alignment horizontal="center" vertical="center"/>
    </xf>
    <xf numFmtId="0" fontId="19" fillId="0" borderId="37" xfId="0" quotePrefix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8" fillId="0" borderId="36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9" fillId="0" borderId="2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20" fillId="0" borderId="37" xfId="0" quotePrefix="1" applyFont="1" applyBorder="1" applyAlignment="1">
      <alignment horizontal="center" vertical="center"/>
    </xf>
    <xf numFmtId="0" fontId="19" fillId="0" borderId="40" xfId="0" applyFont="1" applyBorder="1" applyAlignment="1">
      <alignment vertical="center"/>
    </xf>
    <xf numFmtId="0" fontId="19" fillId="0" borderId="22" xfId="0" quotePrefix="1" applyFont="1" applyBorder="1" applyAlignment="1">
      <alignment horizontal="center" vertical="center"/>
    </xf>
    <xf numFmtId="0" fontId="19" fillId="0" borderId="24" xfId="0" quotePrefix="1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20" fillId="0" borderId="24" xfId="0" quotePrefix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8" fillId="0" borderId="42" xfId="0" applyFont="1" applyBorder="1"/>
    <xf numFmtId="0" fontId="19" fillId="0" borderId="0" xfId="0" applyFont="1" applyAlignment="1">
      <alignment horizontal="center" vertical="center"/>
    </xf>
    <xf numFmtId="0" fontId="18" fillId="0" borderId="43" xfId="0" applyFont="1" applyBorder="1"/>
    <xf numFmtId="0" fontId="18" fillId="0" borderId="26" xfId="0" applyFont="1" applyBorder="1"/>
    <xf numFmtId="0" fontId="12" fillId="2" borderId="44" xfId="0" applyFont="1" applyFill="1" applyBorder="1" applyAlignment="1">
      <alignment vertical="center" wrapText="1"/>
    </xf>
    <xf numFmtId="0" fontId="19" fillId="0" borderId="45" xfId="0" applyFont="1" applyBorder="1" applyAlignment="1">
      <alignment vertical="center"/>
    </xf>
    <xf numFmtId="166" fontId="18" fillId="0" borderId="45" xfId="0" applyNumberFormat="1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3" borderId="45" xfId="0" applyFont="1" applyFill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166" fontId="18" fillId="0" borderId="46" xfId="0" applyNumberFormat="1" applyFont="1" applyBorder="1" applyAlignment="1">
      <alignment horizontal="center" vertical="center"/>
    </xf>
    <xf numFmtId="0" fontId="19" fillId="0" borderId="0" xfId="0" applyFont="1"/>
    <xf numFmtId="0" fontId="12" fillId="2" borderId="29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8" fillId="0" borderId="34" xfId="0" applyFont="1" applyBorder="1" applyAlignment="1">
      <alignment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7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9" fillId="0" borderId="41" xfId="0" applyFont="1" applyBorder="1" applyAlignment="1">
      <alignment vertical="center"/>
    </xf>
    <xf numFmtId="0" fontId="19" fillId="0" borderId="24" xfId="0" applyFont="1" applyBorder="1" applyAlignment="1">
      <alignment horizontal="center" vertical="center"/>
    </xf>
  </cellXfs>
  <cellStyles count="1">
    <cellStyle name="Normal" xfId="0" builtinId="0"/>
  </cellStyles>
  <dxfs count="87"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10"/>
  <sheetViews>
    <sheetView showGridLines="0" tabSelected="1" topLeftCell="A3" zoomScale="60" zoomScaleNormal="60" workbookViewId="0">
      <selection activeCell="A14" sqref="A14:K47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.5703125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36" t="s">
        <v>0</v>
      </c>
      <c r="B1" s="37"/>
      <c r="C1" s="37"/>
      <c r="D1" s="37"/>
      <c r="E1" s="37"/>
      <c r="F1" s="37"/>
      <c r="G1" s="3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38" t="s">
        <v>3</v>
      </c>
      <c r="C3" s="39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35" t="s">
        <v>7</v>
      </c>
      <c r="C4" s="34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35" t="s">
        <v>11</v>
      </c>
      <c r="C5" s="34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40" t="s">
        <v>15</v>
      </c>
      <c r="C6" s="41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19" t="s">
        <v>19</v>
      </c>
      <c r="C9" s="19" t="s">
        <v>20</v>
      </c>
      <c r="D9" s="5" t="s">
        <v>21</v>
      </c>
      <c r="E9" s="19" t="s">
        <v>22</v>
      </c>
      <c r="F9" s="19" t="s">
        <v>23</v>
      </c>
    </row>
    <row r="10" spans="1:17" ht="15" customHeight="1">
      <c r="A10" s="5" t="s">
        <v>24</v>
      </c>
      <c r="B10" s="20" t="s">
        <v>25</v>
      </c>
      <c r="C10" s="21" t="s">
        <v>26</v>
      </c>
      <c r="D10" s="22" t="s">
        <v>27</v>
      </c>
      <c r="E10" s="22">
        <v>174719</v>
      </c>
      <c r="F10" s="23">
        <v>43803</v>
      </c>
    </row>
    <row r="11" spans="1:17" ht="30">
      <c r="A11" s="24" t="s">
        <v>28</v>
      </c>
      <c r="B11" s="25" t="s">
        <v>29</v>
      </c>
      <c r="C11" s="26" t="s">
        <v>30</v>
      </c>
      <c r="D11" s="27" t="s">
        <v>31</v>
      </c>
      <c r="E11" s="27" t="s">
        <v>32</v>
      </c>
      <c r="F11" s="28">
        <v>43657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17" ht="14.25" customHeight="1">
      <c r="E12" s="4"/>
    </row>
    <row r="13" spans="1:17" ht="14.25" customHeight="1">
      <c r="A13" s="30" t="s">
        <v>33</v>
      </c>
      <c r="E13" s="4"/>
    </row>
    <row r="14" spans="1:17" ht="14.25" customHeight="1">
      <c r="A14" s="42" t="s">
        <v>34</v>
      </c>
      <c r="B14" s="42" t="s">
        <v>35</v>
      </c>
      <c r="C14" s="43"/>
      <c r="D14" s="43"/>
      <c r="E14" s="44"/>
      <c r="F14" s="43"/>
      <c r="G14" s="43"/>
      <c r="H14" s="43"/>
      <c r="I14" s="45"/>
      <c r="J14" s="46"/>
      <c r="K14" s="46"/>
      <c r="L14" s="31"/>
      <c r="M14" s="31"/>
      <c r="N14" s="31"/>
      <c r="O14" s="31"/>
      <c r="P14" s="31"/>
      <c r="Q14" s="31"/>
    </row>
    <row r="15" spans="1:17" ht="14.25" customHeight="1">
      <c r="A15" s="47" t="s">
        <v>36</v>
      </c>
      <c r="B15" s="48" t="s">
        <v>37</v>
      </c>
      <c r="C15" s="43"/>
      <c r="D15" s="43"/>
      <c r="E15" s="44"/>
      <c r="F15" s="43"/>
      <c r="G15" s="43"/>
      <c r="H15" s="43"/>
      <c r="I15" s="45"/>
      <c r="J15" s="46"/>
      <c r="K15" s="46"/>
      <c r="L15" s="31"/>
      <c r="M15" s="31"/>
      <c r="N15" s="31"/>
      <c r="O15" s="31"/>
      <c r="P15" s="31"/>
      <c r="Q15" s="31"/>
    </row>
    <row r="16" spans="1:17" ht="14.25" customHeight="1">
      <c r="A16" s="49" t="s">
        <v>38</v>
      </c>
      <c r="B16" s="50" t="s">
        <v>37</v>
      </c>
      <c r="C16" s="43"/>
      <c r="D16" s="43"/>
      <c r="E16" s="44"/>
      <c r="F16" s="43"/>
      <c r="G16" s="43"/>
      <c r="H16" s="43"/>
      <c r="I16" s="45"/>
      <c r="J16" s="46"/>
      <c r="K16" s="46"/>
      <c r="L16" s="31"/>
      <c r="M16" s="31"/>
      <c r="N16" s="31"/>
      <c r="O16" s="31"/>
      <c r="P16" s="31"/>
      <c r="Q16" s="31"/>
    </row>
    <row r="17" spans="1:17" ht="14.25" customHeight="1">
      <c r="A17" s="51" t="s">
        <v>39</v>
      </c>
      <c r="B17" s="52" t="s">
        <v>37</v>
      </c>
      <c r="C17" s="43"/>
      <c r="D17" s="43"/>
      <c r="E17" s="44"/>
      <c r="F17" s="43"/>
      <c r="G17" s="43"/>
      <c r="H17" s="43"/>
      <c r="I17" s="45"/>
      <c r="J17" s="46"/>
      <c r="K17" s="46"/>
      <c r="L17" s="31"/>
      <c r="M17" s="31"/>
      <c r="N17" s="31"/>
      <c r="O17" s="31"/>
      <c r="P17" s="31"/>
      <c r="Q17" s="31"/>
    </row>
    <row r="18" spans="1:17" ht="14.25" customHeight="1"/>
    <row r="19" spans="1:17" ht="14.25" customHeight="1">
      <c r="A19" s="53" t="s">
        <v>40</v>
      </c>
    </row>
    <row r="20" spans="1:17">
      <c r="A20" s="54" t="s">
        <v>41</v>
      </c>
      <c r="B20" s="55" t="s">
        <v>42</v>
      </c>
      <c r="C20" s="56"/>
      <c r="D20" s="42" t="s">
        <v>43</v>
      </c>
      <c r="E20" s="57">
        <v>44777</v>
      </c>
      <c r="F20" s="42" t="s">
        <v>44</v>
      </c>
      <c r="G20" s="58">
        <v>0.72986111111094942</v>
      </c>
      <c r="L20" s="8"/>
      <c r="M20" s="8"/>
      <c r="N20" s="8"/>
      <c r="O20" s="8"/>
      <c r="P20" s="8"/>
      <c r="Q20" s="8"/>
    </row>
    <row r="21" spans="1:17" ht="14.25" customHeight="1">
      <c r="A21" s="59"/>
      <c r="B21" s="42" t="s">
        <v>45</v>
      </c>
      <c r="C21" s="42" t="s">
        <v>46</v>
      </c>
      <c r="D21" s="42" t="s">
        <v>47</v>
      </c>
      <c r="E21" s="42" t="s">
        <v>34</v>
      </c>
      <c r="F21" s="55" t="s">
        <v>48</v>
      </c>
      <c r="G21" s="56"/>
    </row>
    <row r="22" spans="1:17" ht="14.25" customHeight="1">
      <c r="A22" s="60" t="s">
        <v>49</v>
      </c>
      <c r="B22" s="61" t="s">
        <v>50</v>
      </c>
      <c r="C22" s="62" t="s">
        <v>50</v>
      </c>
      <c r="D22" s="61">
        <v>6135</v>
      </c>
      <c r="E22" s="63"/>
      <c r="F22" s="64"/>
      <c r="G22" s="65"/>
      <c r="H22" s="66"/>
      <c r="I22" s="66"/>
      <c r="J22" s="66"/>
      <c r="K22" s="66"/>
      <c r="L22" s="8"/>
      <c r="M22" s="8"/>
      <c r="N22" s="8"/>
      <c r="O22" s="8"/>
      <c r="P22" s="8"/>
      <c r="Q22" s="8"/>
    </row>
    <row r="23" spans="1:17" ht="14.25" customHeight="1">
      <c r="A23" s="67" t="s">
        <v>51</v>
      </c>
      <c r="B23" s="68" t="s">
        <v>50</v>
      </c>
      <c r="C23" s="69" t="s">
        <v>50</v>
      </c>
      <c r="D23" s="68">
        <v>5.7</v>
      </c>
      <c r="E23" s="70"/>
      <c r="F23" s="71"/>
      <c r="G23" s="72"/>
      <c r="H23" s="66"/>
      <c r="I23" s="66"/>
      <c r="J23" s="66"/>
      <c r="K23" s="66"/>
      <c r="L23" s="8"/>
      <c r="M23" s="8"/>
      <c r="N23" s="8"/>
      <c r="O23" s="8"/>
      <c r="P23" s="8"/>
      <c r="Q23" s="8"/>
    </row>
    <row r="24" spans="1:17" ht="14.25" customHeight="1">
      <c r="A24" s="67" t="s">
        <v>52</v>
      </c>
      <c r="B24" s="68">
        <v>6</v>
      </c>
      <c r="C24" s="69">
        <v>10</v>
      </c>
      <c r="D24" s="68">
        <v>8.6999999999999993</v>
      </c>
      <c r="E24" s="70" t="s">
        <v>37</v>
      </c>
      <c r="F24" s="71"/>
      <c r="G24" s="72"/>
      <c r="H24" s="66"/>
      <c r="I24" s="66"/>
      <c r="J24" s="66"/>
      <c r="K24" s="66"/>
      <c r="L24" s="8"/>
      <c r="M24" s="8"/>
      <c r="N24" s="8"/>
      <c r="O24" s="8"/>
      <c r="P24" s="8"/>
      <c r="Q24" s="8"/>
    </row>
    <row r="25" spans="1:17" ht="14.25" customHeight="1">
      <c r="A25" s="67" t="s">
        <v>53</v>
      </c>
      <c r="B25" s="68">
        <v>35</v>
      </c>
      <c r="C25" s="69">
        <v>45</v>
      </c>
      <c r="D25" s="68">
        <v>40.1</v>
      </c>
      <c r="E25" s="70" t="s">
        <v>37</v>
      </c>
      <c r="F25" s="71"/>
      <c r="G25" s="72"/>
      <c r="H25" s="66"/>
      <c r="I25" s="66"/>
      <c r="J25" s="66"/>
      <c r="K25" s="66"/>
      <c r="L25" s="8"/>
      <c r="M25" s="8"/>
      <c r="N25" s="8"/>
      <c r="O25" s="8"/>
      <c r="P25" s="8"/>
      <c r="Q25" s="8"/>
    </row>
    <row r="26" spans="1:17" ht="14.25" customHeight="1">
      <c r="A26" s="67" t="s">
        <v>54</v>
      </c>
      <c r="B26" s="68">
        <v>6</v>
      </c>
      <c r="C26" s="69">
        <v>11</v>
      </c>
      <c r="D26" s="68">
        <v>7.8</v>
      </c>
      <c r="E26" s="70" t="s">
        <v>37</v>
      </c>
      <c r="F26" s="71"/>
      <c r="G26" s="72"/>
      <c r="H26" s="66"/>
      <c r="I26" s="66"/>
      <c r="J26" s="66"/>
      <c r="K26" s="66"/>
      <c r="L26" s="8"/>
      <c r="M26" s="8"/>
      <c r="N26" s="8"/>
      <c r="O26" s="8"/>
      <c r="P26" s="8"/>
      <c r="Q26" s="8"/>
    </row>
    <row r="27" spans="1:17" ht="14.25" customHeight="1">
      <c r="A27" s="67" t="s">
        <v>55</v>
      </c>
      <c r="B27" s="73" t="s">
        <v>50</v>
      </c>
      <c r="C27" s="74" t="s">
        <v>50</v>
      </c>
      <c r="D27" s="68">
        <v>39.9</v>
      </c>
      <c r="E27" s="70"/>
      <c r="F27" s="75"/>
      <c r="G27" s="72"/>
      <c r="H27" s="66"/>
      <c r="I27" s="66"/>
      <c r="J27" s="66"/>
      <c r="K27" s="66"/>
      <c r="L27" s="8"/>
      <c r="M27" s="8"/>
      <c r="N27" s="8"/>
      <c r="O27" s="8"/>
      <c r="P27" s="8"/>
      <c r="Q27" s="8"/>
    </row>
    <row r="28" spans="1:17" ht="14.25" customHeight="1">
      <c r="A28" s="67" t="s">
        <v>56</v>
      </c>
      <c r="B28" s="73" t="s">
        <v>50</v>
      </c>
      <c r="C28" s="74" t="s">
        <v>50</v>
      </c>
      <c r="D28" s="68">
        <v>1E-4</v>
      </c>
      <c r="E28" s="76"/>
      <c r="F28" s="77"/>
      <c r="G28" s="78"/>
      <c r="H28" s="66"/>
      <c r="I28" s="66"/>
      <c r="J28" s="66"/>
      <c r="K28" s="66"/>
      <c r="L28" s="8"/>
      <c r="M28" s="8"/>
      <c r="N28" s="8"/>
      <c r="O28" s="8"/>
      <c r="P28" s="8"/>
      <c r="Q28" s="8"/>
    </row>
    <row r="29" spans="1:17" ht="14.25" customHeight="1">
      <c r="A29" s="67" t="s">
        <v>57</v>
      </c>
      <c r="B29" s="79">
        <v>2.0000000000000002E-5</v>
      </c>
      <c r="C29" s="80">
        <v>1.4999999999999999E-4</v>
      </c>
      <c r="D29" s="68">
        <v>2.9E-5</v>
      </c>
      <c r="E29" s="76"/>
      <c r="F29" s="77"/>
      <c r="G29" s="78"/>
      <c r="H29" s="66"/>
      <c r="I29" s="66"/>
      <c r="J29" s="66"/>
      <c r="K29" s="66"/>
      <c r="L29" s="8"/>
      <c r="M29" s="8"/>
      <c r="N29" s="8"/>
      <c r="O29" s="8"/>
      <c r="P29" s="8"/>
      <c r="Q29" s="8"/>
    </row>
    <row r="30" spans="1:17" ht="15.75" customHeight="1">
      <c r="A30" s="81" t="s">
        <v>58</v>
      </c>
      <c r="B30" s="73" t="s">
        <v>50</v>
      </c>
      <c r="C30" s="74" t="s">
        <v>50</v>
      </c>
      <c r="D30" s="68">
        <v>36500</v>
      </c>
      <c r="E30" s="76"/>
      <c r="F30" s="77"/>
      <c r="G30" s="78"/>
      <c r="H30" s="66"/>
      <c r="I30" s="66"/>
      <c r="J30" s="66"/>
      <c r="K30" s="66"/>
      <c r="L30" s="8"/>
      <c r="M30" s="8"/>
      <c r="N30" s="8"/>
      <c r="O30" s="8"/>
      <c r="P30" s="8"/>
      <c r="Q30" s="8"/>
    </row>
    <row r="31" spans="1:17" ht="15.75" customHeight="1">
      <c r="A31" s="81" t="s">
        <v>59</v>
      </c>
      <c r="B31" s="73" t="s">
        <v>50</v>
      </c>
      <c r="C31" s="74" t="s">
        <v>50</v>
      </c>
      <c r="D31" s="68">
        <v>11</v>
      </c>
      <c r="E31" s="76"/>
      <c r="F31" s="77"/>
      <c r="G31" s="78"/>
      <c r="H31" s="66"/>
      <c r="I31" s="66"/>
      <c r="J31" s="66"/>
      <c r="K31" s="66"/>
      <c r="L31" s="8"/>
      <c r="M31" s="8"/>
      <c r="N31" s="8"/>
      <c r="O31" s="8"/>
      <c r="P31" s="8"/>
      <c r="Q31" s="8"/>
    </row>
    <row r="32" spans="1:17" ht="14.25" customHeight="1">
      <c r="A32" s="67" t="s">
        <v>60</v>
      </c>
      <c r="B32" s="73" t="s">
        <v>50</v>
      </c>
      <c r="C32" s="74" t="s">
        <v>50</v>
      </c>
      <c r="D32" s="68" t="s">
        <v>38</v>
      </c>
      <c r="E32" s="82" t="s">
        <v>37</v>
      </c>
      <c r="F32" s="75"/>
      <c r="G32" s="72"/>
      <c r="H32" s="66"/>
      <c r="I32" s="66"/>
      <c r="J32" s="66"/>
      <c r="K32" s="66"/>
      <c r="L32" s="8"/>
      <c r="M32" s="8"/>
      <c r="N32" s="8"/>
      <c r="O32" s="8"/>
      <c r="P32" s="8"/>
      <c r="Q32" s="8"/>
    </row>
    <row r="33" spans="1:17" ht="28.5" customHeight="1">
      <c r="A33" s="67" t="s">
        <v>61</v>
      </c>
      <c r="B33" s="73" t="s">
        <v>50</v>
      </c>
      <c r="C33" s="74" t="s">
        <v>50</v>
      </c>
      <c r="D33" s="68" t="s">
        <v>38</v>
      </c>
      <c r="E33" s="82" t="s">
        <v>37</v>
      </c>
      <c r="F33" s="83" t="s">
        <v>62</v>
      </c>
      <c r="G33" s="72"/>
      <c r="H33" s="66"/>
      <c r="I33" s="66"/>
      <c r="J33" s="66"/>
      <c r="K33" s="66"/>
      <c r="L33" s="8"/>
      <c r="M33" s="8"/>
      <c r="N33" s="8"/>
      <c r="O33" s="8"/>
      <c r="P33" s="8"/>
      <c r="Q33" s="8"/>
    </row>
    <row r="34" spans="1:17" ht="14.25" customHeight="1">
      <c r="A34" s="67" t="s">
        <v>63</v>
      </c>
      <c r="B34" s="73" t="s">
        <v>50</v>
      </c>
      <c r="C34" s="74" t="s">
        <v>50</v>
      </c>
      <c r="D34" s="68" t="s">
        <v>64</v>
      </c>
      <c r="E34" s="84" t="s">
        <v>37</v>
      </c>
      <c r="F34" s="71"/>
      <c r="G34" s="72"/>
      <c r="H34" s="66"/>
      <c r="I34" s="66"/>
      <c r="J34" s="66"/>
      <c r="K34" s="66"/>
      <c r="L34" s="8"/>
      <c r="M34" s="8"/>
      <c r="N34" s="8"/>
      <c r="O34" s="8"/>
      <c r="P34" s="8"/>
      <c r="Q34" s="8"/>
    </row>
    <row r="35" spans="1:17" ht="14.25" customHeight="1">
      <c r="A35" s="85" t="s">
        <v>65</v>
      </c>
      <c r="B35" s="86" t="s">
        <v>50</v>
      </c>
      <c r="C35" s="87" t="s">
        <v>50</v>
      </c>
      <c r="D35" s="88" t="s">
        <v>66</v>
      </c>
      <c r="E35" s="89" t="s">
        <v>37</v>
      </c>
      <c r="F35" s="90"/>
      <c r="G35" s="91"/>
      <c r="H35" s="66"/>
      <c r="I35" s="66"/>
      <c r="J35" s="66"/>
      <c r="K35" s="66"/>
      <c r="L35" s="8"/>
      <c r="M35" s="8"/>
      <c r="N35" s="8"/>
      <c r="O35" s="8"/>
      <c r="P35" s="8"/>
      <c r="Q35" s="8"/>
    </row>
    <row r="36" spans="1:17" ht="14.25" customHeight="1">
      <c r="A36" t="s">
        <v>67</v>
      </c>
    </row>
    <row r="37" spans="1:17" ht="14.25" customHeight="1">
      <c r="A37" s="53" t="s">
        <v>68</v>
      </c>
      <c r="E37" s="92"/>
    </row>
    <row r="38" spans="1:17" ht="14.25" customHeight="1">
      <c r="A38" s="54" t="s">
        <v>41</v>
      </c>
      <c r="B38" s="54" t="s">
        <v>69</v>
      </c>
      <c r="C38" s="55" t="s">
        <v>70</v>
      </c>
      <c r="D38" s="93"/>
      <c r="E38" s="93"/>
      <c r="F38" s="56"/>
      <c r="G38" s="55" t="s">
        <v>71</v>
      </c>
      <c r="H38" s="93"/>
      <c r="I38" s="93"/>
      <c r="J38" s="93"/>
      <c r="K38" s="56"/>
    </row>
    <row r="39" spans="1:17" ht="15.75" customHeight="1">
      <c r="A39" s="94"/>
      <c r="B39" s="94"/>
      <c r="C39" s="42" t="s">
        <v>43</v>
      </c>
      <c r="D39" s="57"/>
      <c r="E39" s="42" t="s">
        <v>44</v>
      </c>
      <c r="F39" s="58"/>
      <c r="G39" s="42" t="s">
        <v>43</v>
      </c>
      <c r="H39" s="57"/>
      <c r="I39" s="42" t="s">
        <v>44</v>
      </c>
      <c r="J39" s="58"/>
      <c r="K39" s="95"/>
    </row>
    <row r="40" spans="1:17" ht="30">
      <c r="A40" s="59"/>
      <c r="B40" s="59"/>
      <c r="C40" s="42" t="s">
        <v>72</v>
      </c>
      <c r="D40" s="42" t="s">
        <v>73</v>
      </c>
      <c r="E40" s="42" t="s">
        <v>74</v>
      </c>
      <c r="F40" s="42" t="s">
        <v>34</v>
      </c>
      <c r="G40" s="42" t="s">
        <v>72</v>
      </c>
      <c r="H40" s="42" t="s">
        <v>73</v>
      </c>
      <c r="I40" s="42" t="s">
        <v>74</v>
      </c>
      <c r="J40" s="42" t="s">
        <v>34</v>
      </c>
      <c r="K40" s="42" t="s">
        <v>48</v>
      </c>
    </row>
    <row r="41" spans="1:17" ht="15.75" customHeight="1">
      <c r="A41" s="96" t="s">
        <v>75</v>
      </c>
      <c r="B41" s="97">
        <v>4.1000000000000002E-2</v>
      </c>
      <c r="C41" s="98"/>
      <c r="D41" s="99"/>
      <c r="E41" s="97" t="str">
        <f>IFERROR(ABS(D41-C41)/D41,"")</f>
        <v/>
      </c>
      <c r="F41" s="100" t="s">
        <v>37</v>
      </c>
      <c r="G41" s="98"/>
      <c r="H41" s="99"/>
      <c r="I41" s="101" t="str">
        <f>IFERROR(ABS(H41-G41)/H41,"")</f>
        <v/>
      </c>
      <c r="J41" s="32"/>
      <c r="K41" s="99" t="s">
        <v>76</v>
      </c>
      <c r="L41" s="8"/>
      <c r="M41" s="8"/>
      <c r="N41" s="8"/>
      <c r="O41" s="8"/>
      <c r="P41" s="8"/>
      <c r="Q41" s="8"/>
    </row>
    <row r="42" spans="1:17" ht="15.75" customHeight="1">
      <c r="A42" t="s">
        <v>77</v>
      </c>
    </row>
    <row r="43" spans="1:17" ht="15.75" customHeight="1">
      <c r="A43" s="53" t="s">
        <v>78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29"/>
      <c r="M43" s="29"/>
      <c r="N43" s="29"/>
      <c r="O43" s="29"/>
      <c r="P43" s="29"/>
      <c r="Q43" s="29"/>
    </row>
    <row r="44" spans="1:17" ht="15.75" customHeight="1">
      <c r="A44" s="103" t="s">
        <v>79</v>
      </c>
      <c r="B44" s="104" t="s">
        <v>80</v>
      </c>
      <c r="C44" s="104" t="s">
        <v>81</v>
      </c>
      <c r="D44" s="66"/>
      <c r="E44" s="66"/>
      <c r="F44" s="66"/>
      <c r="G44" s="66"/>
      <c r="H44" s="66"/>
      <c r="I44" s="66"/>
      <c r="J44" s="66"/>
      <c r="K44" s="66"/>
      <c r="L44" s="8"/>
      <c r="M44" s="8"/>
      <c r="N44" s="8"/>
      <c r="O44" s="8"/>
      <c r="P44" s="8"/>
      <c r="Q44" s="8"/>
    </row>
    <row r="45" spans="1:17" ht="15.75" customHeight="1">
      <c r="A45" s="105" t="s">
        <v>82</v>
      </c>
      <c r="B45" s="106">
        <v>1.21668E-2</v>
      </c>
      <c r="C45" s="107">
        <v>-9.8027300000000004</v>
      </c>
      <c r="D45" s="66"/>
      <c r="E45" s="66"/>
      <c r="F45" s="66"/>
      <c r="G45" s="66"/>
      <c r="H45" s="66"/>
      <c r="I45" s="66"/>
      <c r="J45" s="66"/>
      <c r="K45" s="66"/>
      <c r="L45" s="8"/>
      <c r="M45" s="8"/>
      <c r="N45" s="8"/>
      <c r="O45" s="8"/>
      <c r="P45" s="8"/>
      <c r="Q45" s="8"/>
    </row>
    <row r="46" spans="1:17" ht="15.75" customHeight="1">
      <c r="A46" s="108" t="s">
        <v>83</v>
      </c>
      <c r="B46" s="109">
        <v>27.88</v>
      </c>
      <c r="C46" s="110">
        <v>675.28</v>
      </c>
      <c r="D46" s="66"/>
      <c r="E46" s="66"/>
      <c r="F46" s="66"/>
      <c r="G46" s="66"/>
      <c r="H46" s="66"/>
      <c r="I46" s="66"/>
      <c r="J46" s="66"/>
      <c r="K46" s="66"/>
      <c r="L46" s="8"/>
      <c r="M46" s="8"/>
      <c r="N46" s="8"/>
      <c r="O46" s="8"/>
      <c r="P46" s="8"/>
      <c r="Q46" s="8"/>
    </row>
    <row r="47" spans="1:17" ht="15.75" customHeight="1">
      <c r="A47" s="111" t="s">
        <v>84</v>
      </c>
      <c r="B47" s="88">
        <v>33.94</v>
      </c>
      <c r="C47" s="112">
        <v>614.08000000000004</v>
      </c>
      <c r="D47" s="66"/>
      <c r="E47" s="66"/>
      <c r="F47" s="66"/>
      <c r="G47" s="66"/>
      <c r="H47" s="66"/>
      <c r="I47" s="66"/>
      <c r="J47" s="66"/>
      <c r="K47" s="66"/>
      <c r="L47" s="8"/>
      <c r="M47" s="8"/>
      <c r="N47" s="8"/>
      <c r="O47" s="8"/>
      <c r="P47" s="8"/>
      <c r="Q47" s="8"/>
    </row>
    <row r="48" spans="1:17" ht="15.75" customHeight="1">
      <c r="A48" s="33" t="s">
        <v>85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2:G32"/>
    <mergeCell ref="A20:A21"/>
    <mergeCell ref="B20:C20"/>
    <mergeCell ref="A1:G1"/>
    <mergeCell ref="B3:C3"/>
    <mergeCell ref="B4:C4"/>
    <mergeCell ref="B5:C5"/>
    <mergeCell ref="B6:C6"/>
    <mergeCell ref="F21:G21"/>
    <mergeCell ref="F27:G27"/>
    <mergeCell ref="F22:G22"/>
    <mergeCell ref="F23:G23"/>
    <mergeCell ref="F24:G24"/>
    <mergeCell ref="F25:G25"/>
    <mergeCell ref="F26:G26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41" priority="1">
      <formula>$D$22=""</formula>
    </cfRule>
  </conditionalFormatting>
  <conditionalFormatting sqref="E22">
    <cfRule type="expression" dxfId="40" priority="2" stopIfTrue="1">
      <formula>D22&gt;$C$22</formula>
    </cfRule>
  </conditionalFormatting>
  <conditionalFormatting sqref="E22">
    <cfRule type="expression" dxfId="39" priority="3" stopIfTrue="1">
      <formula>AND(D22&gt;=$B$22,D22&lt;=$C$22)</formula>
    </cfRule>
  </conditionalFormatting>
  <conditionalFormatting sqref="E22">
    <cfRule type="expression" dxfId="38" priority="4" stopIfTrue="1">
      <formula>D22&lt;$B$22</formula>
    </cfRule>
  </conditionalFormatting>
  <conditionalFormatting sqref="E23">
    <cfRule type="expression" dxfId="37" priority="5">
      <formula>$D$23=""</formula>
    </cfRule>
  </conditionalFormatting>
  <conditionalFormatting sqref="E23">
    <cfRule type="expression" dxfId="36" priority="6" stopIfTrue="1">
      <formula>D23&gt;$C$23</formula>
    </cfRule>
  </conditionalFormatting>
  <conditionalFormatting sqref="E23">
    <cfRule type="expression" dxfId="35" priority="7" stopIfTrue="1">
      <formula>AND(D23&gt;=$B$23,D23&lt;=$C$23)</formula>
    </cfRule>
  </conditionalFormatting>
  <conditionalFormatting sqref="E23">
    <cfRule type="expression" dxfId="34" priority="8" stopIfTrue="1">
      <formula>D23&lt;$B$23</formula>
    </cfRule>
  </conditionalFormatting>
  <conditionalFormatting sqref="E25">
    <cfRule type="expression" dxfId="33" priority="9">
      <formula>$D$25=""</formula>
    </cfRule>
  </conditionalFormatting>
  <conditionalFormatting sqref="E25">
    <cfRule type="expression" dxfId="32" priority="10" stopIfTrue="1">
      <formula>D25&gt;$C$25</formula>
    </cfRule>
  </conditionalFormatting>
  <conditionalFormatting sqref="E25">
    <cfRule type="expression" dxfId="31" priority="11" stopIfTrue="1">
      <formula>AND(D25&gt;=$B$25,D25&lt;=$C$25)</formula>
    </cfRule>
  </conditionalFormatting>
  <conditionalFormatting sqref="E25">
    <cfRule type="expression" dxfId="30" priority="12" stopIfTrue="1">
      <formula>D25&lt;$B$25</formula>
    </cfRule>
  </conditionalFormatting>
  <conditionalFormatting sqref="E26">
    <cfRule type="expression" dxfId="29" priority="13">
      <formula>$D$26=""</formula>
    </cfRule>
  </conditionalFormatting>
  <conditionalFormatting sqref="E26">
    <cfRule type="expression" dxfId="28" priority="14" stopIfTrue="1">
      <formula>D26&gt;$C$26</formula>
    </cfRule>
  </conditionalFormatting>
  <conditionalFormatting sqref="E26">
    <cfRule type="expression" dxfId="27" priority="15" stopIfTrue="1">
      <formula>AND(D26&gt;=$B$26,D26&lt;=$C$26)</formula>
    </cfRule>
  </conditionalFormatting>
  <conditionalFormatting sqref="E26">
    <cfRule type="expression" dxfId="26" priority="16" stopIfTrue="1">
      <formula>D26&lt;$B$26</formula>
    </cfRule>
  </conditionalFormatting>
  <conditionalFormatting sqref="E29">
    <cfRule type="expression" dxfId="25" priority="17" stopIfTrue="1">
      <formula>$D$27&gt;$C$27</formula>
    </cfRule>
  </conditionalFormatting>
  <conditionalFormatting sqref="E29">
    <cfRule type="expression" dxfId="24" priority="18" stopIfTrue="1">
      <formula>AND(D29&gt;=$B$27,D29&lt;=$C$27)</formula>
    </cfRule>
  </conditionalFormatting>
  <conditionalFormatting sqref="E29">
    <cfRule type="expression" dxfId="23" priority="19" stopIfTrue="1">
      <formula>D29&lt;$B$27</formula>
    </cfRule>
  </conditionalFormatting>
  <conditionalFormatting sqref="E24">
    <cfRule type="expression" dxfId="22" priority="20">
      <formula>$D$24=""</formula>
    </cfRule>
  </conditionalFormatting>
  <conditionalFormatting sqref="E24">
    <cfRule type="expression" dxfId="21" priority="21" stopIfTrue="1">
      <formula>$D$24&gt;$C$24</formula>
    </cfRule>
  </conditionalFormatting>
  <conditionalFormatting sqref="E24">
    <cfRule type="expression" dxfId="20" priority="22" stopIfTrue="1">
      <formula>AND(D24&gt;=$B$24,D24&lt;=$C$24)</formula>
    </cfRule>
  </conditionalFormatting>
  <conditionalFormatting sqref="E24">
    <cfRule type="expression" dxfId="19" priority="23" stopIfTrue="1">
      <formula>$D$24&lt;$B$24</formula>
    </cfRule>
  </conditionalFormatting>
  <conditionalFormatting sqref="E32">
    <cfRule type="expression" dxfId="18" priority="24">
      <formula>$D$32=""</formula>
    </cfRule>
  </conditionalFormatting>
  <conditionalFormatting sqref="E32">
    <cfRule type="expression" dxfId="17" priority="25" stopIfTrue="1">
      <formula>$D$32="OK"</formula>
    </cfRule>
  </conditionalFormatting>
  <conditionalFormatting sqref="E32">
    <cfRule type="expression" dxfId="16" priority="26" stopIfTrue="1">
      <formula>$D$32&lt;&gt;"OK"</formula>
    </cfRule>
  </conditionalFormatting>
  <conditionalFormatting sqref="E33">
    <cfRule type="expression" dxfId="15" priority="27">
      <formula>$D$33=""</formula>
    </cfRule>
  </conditionalFormatting>
  <conditionalFormatting sqref="E33">
    <cfRule type="expression" dxfId="14" priority="28" stopIfTrue="1">
      <formula>$D$33="OK"</formula>
    </cfRule>
  </conditionalFormatting>
  <conditionalFormatting sqref="E33">
    <cfRule type="expression" dxfId="13" priority="29" stopIfTrue="1">
      <formula>$D$33&lt;&gt;"OK"</formula>
    </cfRule>
  </conditionalFormatting>
  <conditionalFormatting sqref="E34">
    <cfRule type="expression" dxfId="12" priority="30">
      <formula>$D$34=""</formula>
    </cfRule>
  </conditionalFormatting>
  <conditionalFormatting sqref="E34">
    <cfRule type="expression" dxfId="11" priority="31">
      <formula>$D$34&lt;&gt;"BUEN ESTADO"</formula>
    </cfRule>
  </conditionalFormatting>
  <conditionalFormatting sqref="E34">
    <cfRule type="expression" dxfId="10" priority="32">
      <formula>$D$34="BUEN ESTADO"</formula>
    </cfRule>
  </conditionalFormatting>
  <conditionalFormatting sqref="E35">
    <cfRule type="expression" dxfId="9" priority="33">
      <formula>$D$35=""</formula>
    </cfRule>
  </conditionalFormatting>
  <conditionalFormatting sqref="E35">
    <cfRule type="expression" dxfId="8" priority="34">
      <formula>$D$35&lt;&gt;"NO"</formula>
    </cfRule>
  </conditionalFormatting>
  <conditionalFormatting sqref="E35">
    <cfRule type="expression" dxfId="7" priority="35">
      <formula>$D$35="NO"</formula>
    </cfRule>
  </conditionalFormatting>
  <conditionalFormatting sqref="F41">
    <cfRule type="expression" dxfId="6" priority="36" stopIfTrue="1">
      <formula>$E$41=""</formula>
    </cfRule>
  </conditionalFormatting>
  <conditionalFormatting sqref="F41">
    <cfRule type="expression" dxfId="5" priority="37" stopIfTrue="1">
      <formula>$E$41&lt;=$B$41</formula>
    </cfRule>
  </conditionalFormatting>
  <conditionalFormatting sqref="F41">
    <cfRule type="expression" dxfId="4" priority="38" stopIfTrue="1">
      <formula>$E$41&gt;$B$41</formula>
    </cfRule>
  </conditionalFormatting>
  <conditionalFormatting sqref="J41">
    <cfRule type="expression" dxfId="3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D32:D33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D34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64</v>
      </c>
      <c r="C2" t="s">
        <v>38</v>
      </c>
      <c r="D2" t="s">
        <v>86</v>
      </c>
    </row>
    <row r="3" spans="2:4" ht="14.25" customHeight="1">
      <c r="B3" t="s">
        <v>87</v>
      </c>
      <c r="C3" t="s">
        <v>88</v>
      </c>
      <c r="D3" t="s">
        <v>66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2022-09-15T00:54:21Z</dcterms:modified>
</cp:coreProperties>
</file>